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Обоснование!$A$17:$AD$46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B45" i="3" l="1"/>
  <c r="AD45" i="3" s="1"/>
  <c r="AA44" i="3"/>
  <c r="AB43" i="3"/>
  <c r="AD43" i="3" s="1"/>
  <c r="AA42" i="3"/>
  <c r="AB41" i="3"/>
  <c r="AD41" i="3" s="1"/>
  <c r="AA40" i="3"/>
  <c r="AB39" i="3"/>
  <c r="AD39" i="3" s="1"/>
  <c r="AA38" i="3"/>
  <c r="AB37" i="3"/>
  <c r="AD37" i="3" s="1"/>
  <c r="AA36" i="3"/>
  <c r="AB35" i="3"/>
  <c r="AD35" i="3" s="1"/>
  <c r="AA34" i="3"/>
  <c r="AB33" i="3"/>
  <c r="AD33" i="3" s="1"/>
  <c r="AA32" i="3"/>
  <c r="AB31" i="3"/>
  <c r="AD31" i="3" s="1"/>
  <c r="AA30" i="3"/>
  <c r="AB29" i="3"/>
  <c r="AD29" i="3" s="1"/>
  <c r="AA28" i="3"/>
  <c r="AB27" i="3"/>
  <c r="AD27" i="3" s="1"/>
  <c r="AA26" i="3"/>
  <c r="AB25" i="3"/>
  <c r="AD25" i="3" s="1"/>
  <c r="AA24" i="3"/>
  <c r="AB23" i="3"/>
  <c r="AD23" i="3" s="1"/>
  <c r="AA22" i="3"/>
  <c r="AB21" i="3"/>
  <c r="AD21" i="3" s="1"/>
  <c r="AA20" i="3"/>
  <c r="AB19" i="3"/>
  <c r="AD19" i="3" s="1"/>
  <c r="AA43" i="3" l="1"/>
  <c r="AB44" i="3"/>
  <c r="AC44" i="3" s="1"/>
  <c r="AA45" i="3"/>
  <c r="AB20" i="3"/>
  <c r="AC20" i="3" s="1"/>
  <c r="AA23" i="3"/>
  <c r="AB24" i="3"/>
  <c r="AC24" i="3" s="1"/>
  <c r="AA25" i="3"/>
  <c r="AB26" i="3"/>
  <c r="AC26" i="3" s="1"/>
  <c r="AA27" i="3"/>
  <c r="AB28" i="3"/>
  <c r="AC28" i="3" s="1"/>
  <c r="AA29" i="3"/>
  <c r="AB30" i="3"/>
  <c r="AC30" i="3" s="1"/>
  <c r="AA31" i="3"/>
  <c r="AB32" i="3"/>
  <c r="AC32" i="3" s="1"/>
  <c r="AA39" i="3"/>
  <c r="AB42" i="3"/>
  <c r="AC42" i="3" s="1"/>
  <c r="AB34" i="3"/>
  <c r="AC34" i="3" s="1"/>
  <c r="AA33" i="3"/>
  <c r="AB40" i="3"/>
  <c r="AC40" i="3" s="1"/>
  <c r="AA41" i="3"/>
  <c r="AB36" i="3"/>
  <c r="AC36" i="3" s="1"/>
  <c r="AA37" i="3"/>
  <c r="AB38" i="3"/>
  <c r="AC38" i="3" s="1"/>
  <c r="AA35" i="3"/>
  <c r="AA19" i="3"/>
  <c r="AB22" i="3"/>
  <c r="AC22" i="3" s="1"/>
  <c r="AA21" i="3"/>
  <c r="AC19" i="3"/>
  <c r="AC21" i="3"/>
  <c r="AC23" i="3"/>
  <c r="AC25" i="3"/>
  <c r="AC27" i="3"/>
  <c r="AC29" i="3"/>
  <c r="AC31" i="3"/>
  <c r="AC33" i="3"/>
  <c r="AC35" i="3"/>
  <c r="AC37" i="3"/>
  <c r="AC39" i="3"/>
  <c r="AC41" i="3"/>
  <c r="AC43" i="3"/>
  <c r="AC45" i="3"/>
  <c r="AD30" i="3" l="1"/>
  <c r="AD44" i="3"/>
  <c r="AD20" i="3"/>
  <c r="AD42" i="3"/>
  <c r="AD26" i="3"/>
  <c r="AD32" i="3"/>
  <c r="AD28" i="3"/>
  <c r="AD24" i="3"/>
  <c r="AD40" i="3"/>
  <c r="AD34" i="3"/>
  <c r="AD38" i="3"/>
  <c r="AD36" i="3"/>
  <c r="AD22" i="3"/>
  <c r="AC18" i="3" l="1"/>
  <c r="AC46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<sst xmlns="http://schemas.openxmlformats.org/spreadsheetml/2006/main" count="168" uniqueCount="137">
  <si>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</si>
  <si>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</si>
  <si>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</si>
  <si>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</si>
  <si>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</si>
  <si>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</si>
  <si>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</si>
  <si>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</si>
  <si>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</si>
  <si>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</si>
  <si>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</si>
  <si>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</si>
  <si>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</si>
  <si>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</si>
  <si>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</si>
  <si>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</si>
  <si>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</si>
  <si>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</si>
  <si>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</si>
  <si>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</si>
  <si>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</si>
  <si>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</si>
  <si>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</si>
  <si>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</si>
  <si>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</si>
  <si>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</si>
  <si>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</si>
  <si>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</si>
  <si>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</si>
  <si>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</si>
  <si>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</si>
  <si>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</si>
  <si>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</si>
  <si>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</si>
  <si>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</si>
  <si>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</si>
  <si>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</si>
  <si>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</si>
  <si>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</si>
  <si>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</si>
  <si>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</si>
  <si>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</si>
  <si>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</si>
  <si>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</si>
  <si>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</si>
  <si>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</si>
  <si>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</si>
  <si>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</si>
  <si>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</si>
  <si>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</si>
  <si>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</si>
  <si>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</si>
  <si>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</si>
  <si>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</si>
  <si>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</si>
  <si>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</si>
  <si>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</si>
  <si>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</si>
  <si>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</si>
  <si>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</si>
  <si>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</si>
  <si>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</si>
  <si>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</si>
  <si>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</si>
  <si>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</si>
  <si>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</si>
  <si>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</si>
  <si>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</si>
  <si>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</si>
  <si>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</si>
  <si>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</si>
  <si>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</si>
  <si>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</si>
  <si>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</si>
  <si>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</si>
  <si>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</si>
  <si>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</si>
  <si>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Источник № 1 "Цены текущих договоров 2021 года"</t>
  </si>
  <si>
    <t>НА000037</t>
  </si>
  <si>
    <t>НА000038</t>
  </si>
  <si>
    <t>НА000283</t>
  </si>
  <si>
    <t>НА000036</t>
  </si>
  <si>
    <t>НА000130</t>
  </si>
  <si>
    <t>НА000047</t>
  </si>
  <si>
    <t>НА000065</t>
  </si>
  <si>
    <t>НА000066</t>
  </si>
  <si>
    <t>НА000041</t>
  </si>
  <si>
    <t>НА000114</t>
  </si>
  <si>
    <t>НА000131</t>
  </si>
  <si>
    <t>НА000115</t>
  </si>
  <si>
    <t>НА000144</t>
  </si>
  <si>
    <t>НА000397</t>
  </si>
  <si>
    <t>НА000158</t>
  </si>
  <si>
    <t>НА000116</t>
  </si>
  <si>
    <t>НА000056</t>
  </si>
  <si>
    <t>НА000057</t>
  </si>
  <si>
    <t>НА000059</t>
  </si>
  <si>
    <t>НА000060</t>
  </si>
  <si>
    <t>НА000170</t>
  </si>
  <si>
    <t>НА000166</t>
  </si>
  <si>
    <t>НА000172</t>
  </si>
  <si>
    <t>НА000051</t>
  </si>
  <si>
    <t>НА000012</t>
  </si>
  <si>
    <t>НА000015</t>
  </si>
  <si>
    <t>НА000018</t>
  </si>
  <si>
    <t>Знак дорожный 1.20.2 "Сужение дороги"</t>
  </si>
  <si>
    <t>Знак дорожный 1.20.3 "Сужение дороги"</t>
  </si>
  <si>
    <t>Знак дорожный 1.21 "Двустороннее движение"</t>
  </si>
  <si>
    <t>Знак дорожный 1.25 "Дорожные работы"</t>
  </si>
  <si>
    <t>Знак дорожный 1.34.3 "Направление поворота"</t>
  </si>
  <si>
    <t>Знак дорожный 3.1 "Въезд запрещен"</t>
  </si>
  <si>
    <t>Знак дорожный 3.18.1 "Поворот направо запрещен"</t>
  </si>
  <si>
    <t>Знак дорожный 3.18.2 "Поворот налево запрещен"</t>
  </si>
  <si>
    <t>Знак дорожный 3.20 "Обгон запрещен"</t>
  </si>
  <si>
    <t>Знак дорожный 3.24 "Ограничение максимальной скорости 40 км/ч"</t>
  </si>
  <si>
    <t>Знак дорожный 3.25 "Конец зоны ограничения максимальной скорости 40 км/ч"</t>
  </si>
  <si>
    <t>Знак дорожный 4.1.2 "Движение направо"</t>
  </si>
  <si>
    <t>Знак дорожный 4.1.3 "Движение налево"</t>
  </si>
  <si>
    <t>Знак дорожный 4.1.6 "Движение направо или налево"</t>
  </si>
  <si>
    <t>Знак дорожный 4.2.1 "Объезд препятствий справа" (без светодиодной импульсной стрелки)</t>
  </si>
  <si>
    <t>Знак дорожный 4.2.2 "Объезд препятствий слева" (без светодиодной импульсной стрелки)</t>
  </si>
  <si>
    <t>Знак дорожный 6.18.2 "Направление объезда" (справа)</t>
  </si>
  <si>
    <t>Знак дорожный 6.18.3 "Направление объезда" (слева)</t>
  </si>
  <si>
    <t>Знак дорожный 8.1.1  "Расстояние до объекта 50м прямо"</t>
  </si>
  <si>
    <t>Знак дорожный 8.1.1 "Расстояние до объекта 100м прямо"</t>
  </si>
  <si>
    <t>Знак дорожный 8.1.3  "Расстояние до объекта 50м вправо"</t>
  </si>
  <si>
    <t>Знак дорожный 8.1.3 "Расстояние до объекта 100м вправо"</t>
  </si>
  <si>
    <t>Знак дорожный 8.1.4 "Расстояние до объекта 50м влево"</t>
  </si>
  <si>
    <t>Знак дорожный 8.1.4 "Расстояние до объекта 100м влево"</t>
  </si>
  <si>
    <t>Барьер водоналивной вкладывающийся 1,2м</t>
  </si>
  <si>
    <t>Конус оградительный КС-2.3 оранжевый с 2-мя светоотражающими полосами</t>
  </si>
  <si>
    <t>Ограждение аварийное  А-45 1,3х25м, цвет оранжевый, полипропилен, плотность не менее 215 г/м2</t>
  </si>
  <si>
    <t>Фонарь сигнальный светодиодный ФС 4.1, питание - 2 батарейки АА (с короткой ручкой)</t>
  </si>
  <si>
    <t>НА</t>
  </si>
  <si>
    <t>Знаки безопасности</t>
  </si>
  <si>
    <t>Знаки дорожные</t>
  </si>
  <si>
    <t>СИЗ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</si>
</sst>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5" borderId="1" xfId="3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177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020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765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451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824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981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667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6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N25" sqref="N25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16.42578125" style="1" customWidth="1"/>
    <col min="12" max="14" width="14.42578125" style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5.75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6" t="s">
        <v>70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">
      <c r="C7" s="7" t="s">
        <v>33</v>
      </c>
      <c r="D7" s="56" t="s">
        <v>133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">
      <c r="C8" s="7" t="s">
        <v>25</v>
      </c>
      <c r="D8" s="56" t="s">
        <v>134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">
      <c r="C9" s="7" t="s">
        <v>24</v>
      </c>
      <c r="D9" s="56" t="s">
        <v>136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">
      <c r="C10" s="7" t="s">
        <v>9</v>
      </c>
      <c r="D10" s="56" t="s">
        <v>135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5.5" x14ac:dyDescent="0.2">
      <c r="C11" s="7" t="s">
        <v>10</v>
      </c>
      <c r="D11" s="56" t="s">
        <v>71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8.25" x14ac:dyDescent="0.2">
      <c r="C12" s="7" t="s">
        <v>23</v>
      </c>
      <c r="D12" s="56" t="s">
        <v>72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">
      <c r="A14" s="52" t="s">
        <v>6</v>
      </c>
      <c r="B14" s="59" t="s">
        <v>28</v>
      </c>
      <c r="C14" s="52" t="s">
        <v>1</v>
      </c>
      <c r="D14" s="59" t="s">
        <v>4</v>
      </c>
      <c r="E14" s="59" t="s">
        <v>60</v>
      </c>
      <c r="F14" s="52" t="s">
        <v>77</v>
      </c>
      <c r="G14" s="52"/>
      <c r="H14" s="52"/>
      <c r="I14" s="52"/>
      <c r="J14" s="59" t="s">
        <v>61</v>
      </c>
      <c r="K14" s="59" t="s">
        <v>64</v>
      </c>
      <c r="L14" s="47" t="s">
        <v>62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65</v>
      </c>
      <c r="AB14" s="59" t="s">
        <v>35</v>
      </c>
      <c r="AC14" s="59" t="s">
        <v>34</v>
      </c>
      <c r="AD14" s="49" t="s">
        <v>57</v>
      </c>
    </row>
    <row r="15" spans="1:30" x14ac:dyDescent="0.2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29</v>
      </c>
      <c r="J15" s="60"/>
      <c r="K15" s="60"/>
      <c r="L15" s="47" t="s">
        <v>58</v>
      </c>
      <c r="M15" s="48"/>
      <c r="N15" s="48"/>
      <c r="O15" s="48"/>
      <c r="P15" s="48"/>
      <c r="Q15" s="47" t="s">
        <v>63</v>
      </c>
      <c r="R15" s="48"/>
      <c r="S15" s="48"/>
      <c r="T15" s="48"/>
      <c r="U15" s="48"/>
      <c r="V15" s="52" t="s">
        <v>59</v>
      </c>
      <c r="W15" s="52"/>
      <c r="X15" s="52"/>
      <c r="Y15" s="52"/>
      <c r="Z15" s="52"/>
      <c r="AA15" s="63"/>
      <c r="AB15" s="60"/>
      <c r="AC15" s="60"/>
      <c r="AD15" s="50"/>
    </row>
    <row r="16" spans="1:30" ht="25.5" x14ac:dyDescent="0.2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4"/>
      <c r="AB16" s="61"/>
      <c r="AC16" s="61"/>
      <c r="AD16" s="51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78</v>
      </c>
      <c r="C18" s="45" t="s">
        <v>105</v>
      </c>
      <c r="D18" s="44" t="s">
        <v>74</v>
      </c>
      <c r="E18" s="15">
        <v>143</v>
      </c>
      <c r="F18" s="40">
        <v>2109.65</v>
      </c>
      <c r="G18" s="41">
        <v>405</v>
      </c>
      <c r="H18" s="16">
        <v>44368</v>
      </c>
      <c r="I18" s="16"/>
      <c r="J18" s="19">
        <v>1.0379</v>
      </c>
      <c r="K18" s="15"/>
      <c r="L18" s="43">
        <v>2527.25</v>
      </c>
      <c r="M18" s="43">
        <v>3486.66</v>
      </c>
      <c r="N18" s="17">
        <v>3000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0">COUNTIF(K18:Z18,"&gt;0")</f>
        <v>3</v>
      </c>
      <c r="AB18" s="20">
        <f>CEILING(SUM(K18:Z18)/COUNTIF(K18:Z18,"&gt;0"),0.01)</f>
        <v>3004.64</v>
      </c>
      <c r="AC18" s="20">
        <f t="shared" ref="AC18" si="1">AB18*E18</f>
        <v>429663.51999999996</v>
      </c>
      <c r="AD18" s="35">
        <f t="shared" ref="AD18" si="2">STDEV(K18:Z18)/AB18*100</f>
        <v>15.966032731922034</v>
      </c>
    </row>
    <row r="19" spans="1:30" x14ac:dyDescent="0.2">
      <c r="A19" s="13">
        <v>2</v>
      </c>
      <c r="B19" s="14" t="s">
        <v>79</v>
      </c>
      <c r="C19" s="45" t="s">
        <v>106</v>
      </c>
      <c r="D19" s="44" t="s">
        <v>74</v>
      </c>
      <c r="E19" s="15">
        <v>147</v>
      </c>
      <c r="F19" s="40">
        <v>2109.65</v>
      </c>
      <c r="G19" s="41">
        <v>405</v>
      </c>
      <c r="H19" s="16">
        <v>44368</v>
      </c>
      <c r="I19" s="16"/>
      <c r="J19" s="19">
        <v>1.0379</v>
      </c>
      <c r="K19" s="15"/>
      <c r="L19" s="43">
        <v>2527.25</v>
      </c>
      <c r="M19" s="43">
        <v>3486.66</v>
      </c>
      <c r="N19" s="17">
        <v>3000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45" si="3">COUNTIF(K19:Z19,"&gt;0")</f>
        <v>3</v>
      </c>
      <c r="AB19" s="20">
        <f t="shared" ref="AB19:AB45" si="4">CEILING(SUM(K19:Z19)/COUNTIF(K19:Z19,"&gt;0"),0.01)</f>
        <v>3004.64</v>
      </c>
      <c r="AC19" s="20">
        <f t="shared" ref="AC19:AC45" si="5">AB19*E19</f>
        <v>441682.07999999996</v>
      </c>
      <c r="AD19" s="35">
        <f t="shared" ref="AD19:AD45" si="6">STDEV(K19:Z19)/AB19*100</f>
        <v>15.966032731922034</v>
      </c>
    </row>
    <row r="20" spans="1:30" ht="25.5" x14ac:dyDescent="0.2">
      <c r="A20" s="13">
        <v>3</v>
      </c>
      <c r="B20" s="14" t="s">
        <v>80</v>
      </c>
      <c r="C20" s="45" t="s">
        <v>107</v>
      </c>
      <c r="D20" s="44" t="s">
        <v>74</v>
      </c>
      <c r="E20" s="15">
        <v>8</v>
      </c>
      <c r="F20" s="40"/>
      <c r="G20" s="41"/>
      <c r="H20" s="16"/>
      <c r="I20" s="16"/>
      <c r="J20" s="19">
        <v>1.0379</v>
      </c>
      <c r="K20" s="15"/>
      <c r="L20" s="43">
        <v>2527.25</v>
      </c>
      <c r="M20" s="43">
        <v>3486.66</v>
      </c>
      <c r="N20" s="17">
        <v>3000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3"/>
        <v>3</v>
      </c>
      <c r="AB20" s="20">
        <f t="shared" si="4"/>
        <v>3004.64</v>
      </c>
      <c r="AC20" s="20">
        <f t="shared" si="5"/>
        <v>24037.119999999999</v>
      </c>
      <c r="AD20" s="35">
        <f t="shared" si="6"/>
        <v>15.966032731922034</v>
      </c>
    </row>
    <row r="21" spans="1:30" x14ac:dyDescent="0.2">
      <c r="A21" s="13">
        <v>4</v>
      </c>
      <c r="B21" s="14" t="s">
        <v>81</v>
      </c>
      <c r="C21" s="45" t="s">
        <v>108</v>
      </c>
      <c r="D21" s="44" t="s">
        <v>74</v>
      </c>
      <c r="E21" s="15">
        <v>497</v>
      </c>
      <c r="F21" s="40">
        <v>2109.65</v>
      </c>
      <c r="G21" s="41">
        <v>405</v>
      </c>
      <c r="H21" s="16">
        <v>44368</v>
      </c>
      <c r="I21" s="16"/>
      <c r="J21" s="19">
        <v>1.0379</v>
      </c>
      <c r="K21" s="15"/>
      <c r="L21" s="43">
        <v>2527.25</v>
      </c>
      <c r="M21" s="43">
        <v>3486.66</v>
      </c>
      <c r="N21" s="17">
        <v>3000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3"/>
        <v>3</v>
      </c>
      <c r="AB21" s="20">
        <f t="shared" si="4"/>
        <v>3004.64</v>
      </c>
      <c r="AC21" s="20">
        <f t="shared" si="5"/>
        <v>1493306.0799999998</v>
      </c>
      <c r="AD21" s="35">
        <f t="shared" si="6"/>
        <v>15.966032731922034</v>
      </c>
    </row>
    <row r="22" spans="1:30" ht="25.5" x14ac:dyDescent="0.2">
      <c r="A22" s="13">
        <v>5</v>
      </c>
      <c r="B22" s="14" t="s">
        <v>82</v>
      </c>
      <c r="C22" s="14" t="s">
        <v>109</v>
      </c>
      <c r="D22" s="44" t="s">
        <v>74</v>
      </c>
      <c r="E22" s="15">
        <v>2</v>
      </c>
      <c r="F22" s="15"/>
      <c r="G22" s="41"/>
      <c r="H22" s="16"/>
      <c r="I22" s="16"/>
      <c r="J22" s="19">
        <v>1.0379</v>
      </c>
      <c r="K22" s="15"/>
      <c r="L22" s="43">
        <v>3354.75</v>
      </c>
      <c r="M22" s="43">
        <v>5030</v>
      </c>
      <c r="N22" s="17">
        <v>4100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18">
        <f t="shared" si="3"/>
        <v>3</v>
      </c>
      <c r="AB22" s="20">
        <f t="shared" si="4"/>
        <v>4161.59</v>
      </c>
      <c r="AC22" s="20">
        <f t="shared" si="5"/>
        <v>8323.18</v>
      </c>
      <c r="AD22" s="35">
        <f t="shared" si="6"/>
        <v>20.168281033878145</v>
      </c>
    </row>
    <row r="23" spans="1:30" x14ac:dyDescent="0.2">
      <c r="A23" s="13">
        <v>6</v>
      </c>
      <c r="B23" s="14" t="s">
        <v>83</v>
      </c>
      <c r="C23" s="14" t="s">
        <v>110</v>
      </c>
      <c r="D23" s="44" t="s">
        <v>74</v>
      </c>
      <c r="E23" s="15">
        <v>338</v>
      </c>
      <c r="F23" s="15">
        <v>3950.65</v>
      </c>
      <c r="G23" s="41">
        <v>256</v>
      </c>
      <c r="H23" s="16">
        <v>44305</v>
      </c>
      <c r="I23" s="16"/>
      <c r="J23" s="19">
        <v>1.0379</v>
      </c>
      <c r="K23" s="15"/>
      <c r="L23" s="43">
        <v>4261.25</v>
      </c>
      <c r="M23" s="43">
        <v>5813</v>
      </c>
      <c r="N23" s="17">
        <v>4500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18">
        <f t="shared" si="3"/>
        <v>3</v>
      </c>
      <c r="AB23" s="20">
        <f t="shared" si="4"/>
        <v>4858.09</v>
      </c>
      <c r="AC23" s="20">
        <f t="shared" si="5"/>
        <v>1642034.4200000002</v>
      </c>
      <c r="AD23" s="35">
        <f t="shared" si="6"/>
        <v>17.199219682883168</v>
      </c>
    </row>
    <row r="24" spans="1:30" ht="25.5" x14ac:dyDescent="0.2">
      <c r="A24" s="13">
        <v>7</v>
      </c>
      <c r="B24" s="14" t="s">
        <v>84</v>
      </c>
      <c r="C24" s="45" t="s">
        <v>111</v>
      </c>
      <c r="D24" s="44" t="s">
        <v>74</v>
      </c>
      <c r="E24" s="15">
        <v>87</v>
      </c>
      <c r="F24" s="15"/>
      <c r="G24" s="41"/>
      <c r="H24" s="16"/>
      <c r="I24" s="16"/>
      <c r="J24" s="19">
        <v>1.0379</v>
      </c>
      <c r="K24" s="15"/>
      <c r="L24" s="43">
        <v>2727</v>
      </c>
      <c r="M24" s="43">
        <v>3044</v>
      </c>
      <c r="N24" s="17">
        <v>3000</v>
      </c>
      <c r="O24" s="43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3"/>
        <v>3</v>
      </c>
      <c r="AB24" s="20">
        <f t="shared" si="4"/>
        <v>2923.67</v>
      </c>
      <c r="AC24" s="20">
        <f t="shared" si="5"/>
        <v>254359.29</v>
      </c>
      <c r="AD24" s="35">
        <f t="shared" si="6"/>
        <v>5.8738954941349144</v>
      </c>
    </row>
    <row r="25" spans="1:30" ht="25.5" x14ac:dyDescent="0.2">
      <c r="A25" s="13">
        <v>8</v>
      </c>
      <c r="B25" s="14" t="s">
        <v>85</v>
      </c>
      <c r="C25" s="45" t="s">
        <v>112</v>
      </c>
      <c r="D25" s="44" t="s">
        <v>74</v>
      </c>
      <c r="E25" s="15">
        <v>87</v>
      </c>
      <c r="F25" s="15"/>
      <c r="G25" s="41"/>
      <c r="H25" s="16"/>
      <c r="I25" s="16"/>
      <c r="J25" s="19">
        <v>1.0379</v>
      </c>
      <c r="K25" s="15"/>
      <c r="L25" s="43">
        <v>2727</v>
      </c>
      <c r="M25" s="43">
        <v>3044</v>
      </c>
      <c r="N25" s="17">
        <v>3000</v>
      </c>
      <c r="O25" s="43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3"/>
        <v>3</v>
      </c>
      <c r="AB25" s="20">
        <f t="shared" si="4"/>
        <v>2923.67</v>
      </c>
      <c r="AC25" s="20">
        <f t="shared" si="5"/>
        <v>254359.29</v>
      </c>
      <c r="AD25" s="35">
        <f t="shared" si="6"/>
        <v>5.8738954941349144</v>
      </c>
    </row>
    <row r="26" spans="1:30" x14ac:dyDescent="0.2">
      <c r="A26" s="13">
        <v>9</v>
      </c>
      <c r="B26" s="14" t="s">
        <v>86</v>
      </c>
      <c r="C26" s="14" t="s">
        <v>113</v>
      </c>
      <c r="D26" s="44" t="s">
        <v>74</v>
      </c>
      <c r="E26" s="15">
        <v>12</v>
      </c>
      <c r="F26" s="15"/>
      <c r="G26" s="41"/>
      <c r="H26" s="16"/>
      <c r="I26" s="16"/>
      <c r="J26" s="19">
        <v>1.0379</v>
      </c>
      <c r="K26" s="15"/>
      <c r="L26" s="43">
        <v>2727</v>
      </c>
      <c r="M26" s="43">
        <v>3044</v>
      </c>
      <c r="N26" s="17">
        <v>3000</v>
      </c>
      <c r="O26" s="43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3"/>
        <v>3</v>
      </c>
      <c r="AB26" s="20">
        <f t="shared" si="4"/>
        <v>2923.67</v>
      </c>
      <c r="AC26" s="20">
        <f t="shared" si="5"/>
        <v>35084.04</v>
      </c>
      <c r="AD26" s="35">
        <f t="shared" si="6"/>
        <v>5.8738954941349144</v>
      </c>
    </row>
    <row r="27" spans="1:30" ht="25.5" x14ac:dyDescent="0.2">
      <c r="A27" s="13">
        <v>10</v>
      </c>
      <c r="B27" s="14" t="s">
        <v>87</v>
      </c>
      <c r="C27" s="45" t="s">
        <v>114</v>
      </c>
      <c r="D27" s="44" t="s">
        <v>74</v>
      </c>
      <c r="E27" s="15">
        <v>55</v>
      </c>
      <c r="F27" s="15"/>
      <c r="G27" s="41"/>
      <c r="H27" s="16"/>
      <c r="I27" s="16"/>
      <c r="J27" s="19">
        <v>1.0379</v>
      </c>
      <c r="K27" s="15"/>
      <c r="L27" s="43">
        <v>2727</v>
      </c>
      <c r="M27" s="43">
        <v>3044</v>
      </c>
      <c r="N27" s="17">
        <v>3000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18">
        <f t="shared" si="3"/>
        <v>3</v>
      </c>
      <c r="AB27" s="20">
        <f t="shared" si="4"/>
        <v>2923.67</v>
      </c>
      <c r="AC27" s="20">
        <f t="shared" si="5"/>
        <v>160801.85</v>
      </c>
      <c r="AD27" s="35">
        <f t="shared" si="6"/>
        <v>5.8738954941349144</v>
      </c>
    </row>
    <row r="28" spans="1:30" ht="38.25" x14ac:dyDescent="0.2">
      <c r="A28" s="13">
        <v>11</v>
      </c>
      <c r="B28" s="14" t="s">
        <v>88</v>
      </c>
      <c r="C28" s="45" t="s">
        <v>115</v>
      </c>
      <c r="D28" s="44" t="s">
        <v>74</v>
      </c>
      <c r="E28" s="15">
        <v>54</v>
      </c>
      <c r="F28" s="15"/>
      <c r="G28" s="41"/>
      <c r="H28" s="16"/>
      <c r="I28" s="16"/>
      <c r="J28" s="19">
        <v>1.0379</v>
      </c>
      <c r="K28" s="15"/>
      <c r="L28" s="43">
        <v>2727</v>
      </c>
      <c r="M28" s="43">
        <v>3044</v>
      </c>
      <c r="N28" s="17">
        <v>3000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18">
        <f t="shared" si="3"/>
        <v>3</v>
      </c>
      <c r="AB28" s="20">
        <f t="shared" si="4"/>
        <v>2923.67</v>
      </c>
      <c r="AC28" s="20">
        <f t="shared" si="5"/>
        <v>157878.18</v>
      </c>
      <c r="AD28" s="35">
        <f t="shared" si="6"/>
        <v>5.8738954941349144</v>
      </c>
    </row>
    <row r="29" spans="1:30" x14ac:dyDescent="0.2">
      <c r="A29" s="13">
        <v>12</v>
      </c>
      <c r="B29" s="14" t="s">
        <v>89</v>
      </c>
      <c r="C29" s="14" t="s">
        <v>116</v>
      </c>
      <c r="D29" s="44" t="s">
        <v>74</v>
      </c>
      <c r="E29" s="15">
        <v>32</v>
      </c>
      <c r="F29" s="15">
        <v>3950.65</v>
      </c>
      <c r="G29" s="41">
        <v>256</v>
      </c>
      <c r="H29" s="16">
        <v>44305</v>
      </c>
      <c r="I29" s="16"/>
      <c r="J29" s="19">
        <v>1.0379</v>
      </c>
      <c r="K29" s="15"/>
      <c r="L29" s="43">
        <v>4261.25</v>
      </c>
      <c r="M29" s="43">
        <v>7720</v>
      </c>
      <c r="N29" s="17">
        <v>5100</v>
      </c>
      <c r="O29" s="43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3"/>
        <v>3</v>
      </c>
      <c r="AB29" s="20">
        <f t="shared" si="4"/>
        <v>5693.75</v>
      </c>
      <c r="AC29" s="20">
        <f t="shared" si="5"/>
        <v>182200</v>
      </c>
      <c r="AD29" s="35">
        <f t="shared" si="6"/>
        <v>31.687398643309102</v>
      </c>
    </row>
    <row r="30" spans="1:30" x14ac:dyDescent="0.2">
      <c r="A30" s="13">
        <v>13</v>
      </c>
      <c r="B30" s="14" t="s">
        <v>90</v>
      </c>
      <c r="C30" s="14" t="s">
        <v>117</v>
      </c>
      <c r="D30" s="44" t="s">
        <v>74</v>
      </c>
      <c r="E30" s="15">
        <v>32</v>
      </c>
      <c r="F30" s="15">
        <v>3950.65</v>
      </c>
      <c r="G30" s="41">
        <v>256</v>
      </c>
      <c r="H30" s="16">
        <v>44305</v>
      </c>
      <c r="I30" s="16"/>
      <c r="J30" s="19">
        <v>1.0379</v>
      </c>
      <c r="K30" s="15"/>
      <c r="L30" s="43">
        <v>4261.25</v>
      </c>
      <c r="M30" s="43">
        <v>7720</v>
      </c>
      <c r="N30" s="17">
        <v>5100</v>
      </c>
      <c r="O30" s="43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3"/>
        <v>3</v>
      </c>
      <c r="AB30" s="20">
        <f t="shared" si="4"/>
        <v>5693.75</v>
      </c>
      <c r="AC30" s="20">
        <f t="shared" si="5"/>
        <v>182200</v>
      </c>
      <c r="AD30" s="35">
        <f t="shared" si="6"/>
        <v>31.687398643309102</v>
      </c>
    </row>
    <row r="31" spans="1:30" ht="25.5" x14ac:dyDescent="0.2">
      <c r="A31" s="13">
        <v>14</v>
      </c>
      <c r="B31" s="14" t="s">
        <v>91</v>
      </c>
      <c r="C31" s="14" t="s">
        <v>118</v>
      </c>
      <c r="D31" s="44" t="s">
        <v>74</v>
      </c>
      <c r="E31" s="15">
        <v>4</v>
      </c>
      <c r="F31" s="15"/>
      <c r="G31" s="41"/>
      <c r="H31" s="16"/>
      <c r="I31" s="16"/>
      <c r="J31" s="19">
        <v>1.0379</v>
      </c>
      <c r="K31" s="15"/>
      <c r="L31" s="43">
        <v>4261.25</v>
      </c>
      <c r="M31" s="43">
        <v>7820</v>
      </c>
      <c r="N31" s="17">
        <v>5100</v>
      </c>
      <c r="O31" s="43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3"/>
        <v>3</v>
      </c>
      <c r="AB31" s="20">
        <f t="shared" si="4"/>
        <v>5727.09</v>
      </c>
      <c r="AC31" s="20">
        <f t="shared" si="5"/>
        <v>22908.36</v>
      </c>
      <c r="AD31" s="35">
        <f t="shared" si="6"/>
        <v>32.484269010741343</v>
      </c>
    </row>
    <row r="32" spans="1:30" ht="38.25" x14ac:dyDescent="0.2">
      <c r="A32" s="13">
        <v>15</v>
      </c>
      <c r="B32" s="14" t="s">
        <v>92</v>
      </c>
      <c r="C32" s="14" t="s">
        <v>119</v>
      </c>
      <c r="D32" s="44" t="s">
        <v>74</v>
      </c>
      <c r="E32" s="15">
        <v>126</v>
      </c>
      <c r="F32" s="15">
        <v>3950.65</v>
      </c>
      <c r="G32" s="41">
        <v>256</v>
      </c>
      <c r="H32" s="16">
        <v>44305</v>
      </c>
      <c r="I32" s="16"/>
      <c r="J32" s="19">
        <v>1.0379</v>
      </c>
      <c r="K32" s="15"/>
      <c r="L32" s="43">
        <v>4261.25</v>
      </c>
      <c r="M32" s="43">
        <v>7670</v>
      </c>
      <c r="N32" s="17">
        <v>5100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18">
        <f t="shared" si="3"/>
        <v>3</v>
      </c>
      <c r="AB32" s="20">
        <f t="shared" si="4"/>
        <v>5677.09</v>
      </c>
      <c r="AC32" s="20">
        <f t="shared" si="5"/>
        <v>715313.34</v>
      </c>
      <c r="AD32" s="35">
        <f t="shared" si="6"/>
        <v>31.286048070909896</v>
      </c>
    </row>
    <row r="33" spans="1:30" ht="38.25" x14ac:dyDescent="0.2">
      <c r="A33" s="13">
        <v>16</v>
      </c>
      <c r="B33" s="14" t="s">
        <v>93</v>
      </c>
      <c r="C33" s="14" t="s">
        <v>120</v>
      </c>
      <c r="D33" s="44" t="s">
        <v>74</v>
      </c>
      <c r="E33" s="15">
        <v>56</v>
      </c>
      <c r="F33" s="15">
        <v>3950.65</v>
      </c>
      <c r="G33" s="41">
        <v>256</v>
      </c>
      <c r="H33" s="16">
        <v>44305</v>
      </c>
      <c r="I33" s="16"/>
      <c r="J33" s="19">
        <v>1.0379</v>
      </c>
      <c r="K33" s="15"/>
      <c r="L33" s="43">
        <v>4261.25</v>
      </c>
      <c r="M33" s="43">
        <v>7670</v>
      </c>
      <c r="N33" s="17">
        <v>5100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18">
        <f t="shared" si="3"/>
        <v>3</v>
      </c>
      <c r="AB33" s="20">
        <f t="shared" si="4"/>
        <v>5677.09</v>
      </c>
      <c r="AC33" s="20">
        <f t="shared" si="5"/>
        <v>317917.04000000004</v>
      </c>
      <c r="AD33" s="35">
        <f t="shared" si="6"/>
        <v>31.286048070909896</v>
      </c>
    </row>
    <row r="34" spans="1:30" ht="25.5" x14ac:dyDescent="0.2">
      <c r="A34" s="13">
        <v>17</v>
      </c>
      <c r="B34" s="14" t="s">
        <v>94</v>
      </c>
      <c r="C34" s="14" t="s">
        <v>121</v>
      </c>
      <c r="D34" s="44" t="s">
        <v>74</v>
      </c>
      <c r="E34" s="15">
        <v>16</v>
      </c>
      <c r="F34" s="15"/>
      <c r="G34" s="41"/>
      <c r="H34" s="16"/>
      <c r="I34" s="16"/>
      <c r="J34" s="19">
        <v>1.0379</v>
      </c>
      <c r="K34" s="15"/>
      <c r="L34" s="43">
        <v>2481.5000000000005</v>
      </c>
      <c r="M34" s="43">
        <v>2750</v>
      </c>
      <c r="N34" s="17">
        <v>2500</v>
      </c>
      <c r="O34" s="43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3"/>
        <v>3</v>
      </c>
      <c r="AB34" s="20">
        <f t="shared" si="4"/>
        <v>2577.17</v>
      </c>
      <c r="AC34" s="20">
        <f t="shared" si="5"/>
        <v>41234.720000000001</v>
      </c>
      <c r="AD34" s="35">
        <f t="shared" si="6"/>
        <v>5.8189256702585563</v>
      </c>
    </row>
    <row r="35" spans="1:30" ht="25.5" x14ac:dyDescent="0.2">
      <c r="A35" s="13">
        <v>18</v>
      </c>
      <c r="B35" s="14" t="s">
        <v>95</v>
      </c>
      <c r="C35" s="14" t="s">
        <v>122</v>
      </c>
      <c r="D35" s="44" t="s">
        <v>74</v>
      </c>
      <c r="E35" s="15">
        <v>16</v>
      </c>
      <c r="F35" s="40"/>
      <c r="G35" s="41"/>
      <c r="H35" s="16"/>
      <c r="I35" s="16"/>
      <c r="J35" s="19">
        <v>1.0379</v>
      </c>
      <c r="K35" s="15"/>
      <c r="L35" s="43">
        <v>2481.5000000000005</v>
      </c>
      <c r="M35" s="43">
        <v>2750</v>
      </c>
      <c r="N35" s="17">
        <v>2500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3"/>
        <v>3</v>
      </c>
      <c r="AB35" s="20">
        <f t="shared" si="4"/>
        <v>2577.17</v>
      </c>
      <c r="AC35" s="20">
        <f t="shared" si="5"/>
        <v>41234.720000000001</v>
      </c>
      <c r="AD35" s="35">
        <f t="shared" si="6"/>
        <v>5.8189256702585563</v>
      </c>
    </row>
    <row r="36" spans="1:30" ht="25.5" x14ac:dyDescent="0.2">
      <c r="A36" s="13">
        <v>19</v>
      </c>
      <c r="B36" s="14" t="s">
        <v>96</v>
      </c>
      <c r="C36" s="14" t="s">
        <v>123</v>
      </c>
      <c r="D36" s="44" t="s">
        <v>74</v>
      </c>
      <c r="E36" s="15">
        <v>137</v>
      </c>
      <c r="F36" s="40"/>
      <c r="G36" s="41"/>
      <c r="H36" s="16"/>
      <c r="I36" s="16"/>
      <c r="J36" s="19">
        <v>1.0379</v>
      </c>
      <c r="K36" s="15"/>
      <c r="L36" s="43">
        <v>1527.0000000000002</v>
      </c>
      <c r="M36" s="43">
        <v>2385</v>
      </c>
      <c r="N36" s="17">
        <v>1750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3"/>
        <v>3</v>
      </c>
      <c r="AB36" s="20">
        <f t="shared" si="4"/>
        <v>1887.3400000000001</v>
      </c>
      <c r="AC36" s="20">
        <f t="shared" si="5"/>
        <v>258565.58000000002</v>
      </c>
      <c r="AD36" s="35">
        <f t="shared" si="6"/>
        <v>23.587760366540685</v>
      </c>
    </row>
    <row r="37" spans="1:30" ht="25.5" x14ac:dyDescent="0.2">
      <c r="A37" s="13">
        <v>20</v>
      </c>
      <c r="B37" s="14" t="s">
        <v>97</v>
      </c>
      <c r="C37" s="14" t="s">
        <v>124</v>
      </c>
      <c r="D37" s="44" t="s">
        <v>74</v>
      </c>
      <c r="E37" s="15">
        <v>81</v>
      </c>
      <c r="F37" s="40"/>
      <c r="G37" s="41"/>
      <c r="H37" s="16"/>
      <c r="I37" s="16"/>
      <c r="J37" s="19">
        <v>1.0379</v>
      </c>
      <c r="K37" s="15"/>
      <c r="L37" s="43">
        <v>1527.0000000000002</v>
      </c>
      <c r="M37" s="43">
        <v>2385</v>
      </c>
      <c r="N37" s="17">
        <v>1750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18">
        <f t="shared" si="3"/>
        <v>3</v>
      </c>
      <c r="AB37" s="20">
        <f t="shared" si="4"/>
        <v>1887.3400000000001</v>
      </c>
      <c r="AC37" s="20">
        <f t="shared" si="5"/>
        <v>152874.54</v>
      </c>
      <c r="AD37" s="35">
        <f t="shared" si="6"/>
        <v>23.587760366540685</v>
      </c>
    </row>
    <row r="38" spans="1:30" ht="25.5" x14ac:dyDescent="0.2">
      <c r="A38" s="13">
        <v>21</v>
      </c>
      <c r="B38" s="14" t="s">
        <v>98</v>
      </c>
      <c r="C38" s="14" t="s">
        <v>125</v>
      </c>
      <c r="D38" s="44" t="s">
        <v>74</v>
      </c>
      <c r="E38" s="15">
        <v>54</v>
      </c>
      <c r="F38" s="40"/>
      <c r="G38" s="41"/>
      <c r="H38" s="16"/>
      <c r="I38" s="16"/>
      <c r="J38" s="19">
        <v>1.0379</v>
      </c>
      <c r="K38" s="15"/>
      <c r="L38" s="43">
        <v>1527.0000000000002</v>
      </c>
      <c r="M38" s="43">
        <v>2385</v>
      </c>
      <c r="N38" s="17">
        <v>1750</v>
      </c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18">
        <f t="shared" si="3"/>
        <v>3</v>
      </c>
      <c r="AB38" s="20">
        <f t="shared" si="4"/>
        <v>1887.3400000000001</v>
      </c>
      <c r="AC38" s="20">
        <f t="shared" si="5"/>
        <v>101916.36000000002</v>
      </c>
      <c r="AD38" s="35">
        <f t="shared" si="6"/>
        <v>23.587760366540685</v>
      </c>
    </row>
    <row r="39" spans="1:30" ht="25.5" x14ac:dyDescent="0.2">
      <c r="A39" s="13">
        <v>22</v>
      </c>
      <c r="B39" s="14" t="s">
        <v>99</v>
      </c>
      <c r="C39" s="14" t="s">
        <v>126</v>
      </c>
      <c r="D39" s="44" t="s">
        <v>74</v>
      </c>
      <c r="E39" s="15">
        <v>80</v>
      </c>
      <c r="F39" s="40"/>
      <c r="G39" s="41"/>
      <c r="H39" s="16"/>
      <c r="I39" s="16"/>
      <c r="J39" s="19">
        <v>1.0379</v>
      </c>
      <c r="K39" s="15"/>
      <c r="L39" s="43">
        <v>1527.0000000000002</v>
      </c>
      <c r="M39" s="43">
        <v>2385</v>
      </c>
      <c r="N39" s="17">
        <v>1750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3"/>
        <v>3</v>
      </c>
      <c r="AB39" s="20">
        <f t="shared" si="4"/>
        <v>1887.3400000000001</v>
      </c>
      <c r="AC39" s="20">
        <f t="shared" si="5"/>
        <v>150987.20000000001</v>
      </c>
      <c r="AD39" s="35">
        <f t="shared" si="6"/>
        <v>23.587760366540685</v>
      </c>
    </row>
    <row r="40" spans="1:30" ht="25.5" x14ac:dyDescent="0.2">
      <c r="A40" s="13">
        <v>23</v>
      </c>
      <c r="B40" s="14" t="s">
        <v>100</v>
      </c>
      <c r="C40" s="14" t="s">
        <v>127</v>
      </c>
      <c r="D40" s="44" t="s">
        <v>74</v>
      </c>
      <c r="E40" s="15">
        <v>24</v>
      </c>
      <c r="F40" s="40"/>
      <c r="G40" s="41"/>
      <c r="H40" s="16"/>
      <c r="I40" s="16"/>
      <c r="J40" s="19">
        <v>1.0379</v>
      </c>
      <c r="K40" s="15"/>
      <c r="L40" s="43">
        <v>1527.0000000000002</v>
      </c>
      <c r="M40" s="43">
        <v>2385</v>
      </c>
      <c r="N40" s="17">
        <v>1750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3"/>
        <v>3</v>
      </c>
      <c r="AB40" s="20">
        <f t="shared" si="4"/>
        <v>1887.3400000000001</v>
      </c>
      <c r="AC40" s="20">
        <f t="shared" si="5"/>
        <v>45296.160000000003</v>
      </c>
      <c r="AD40" s="35">
        <f t="shared" si="6"/>
        <v>23.587760366540685</v>
      </c>
    </row>
    <row r="41" spans="1:30" ht="25.5" x14ac:dyDescent="0.2">
      <c r="A41" s="13">
        <v>24</v>
      </c>
      <c r="B41" s="14" t="s">
        <v>100</v>
      </c>
      <c r="C41" s="14" t="s">
        <v>128</v>
      </c>
      <c r="D41" s="44" t="s">
        <v>74</v>
      </c>
      <c r="E41" s="15">
        <v>110</v>
      </c>
      <c r="F41" s="40"/>
      <c r="G41" s="41"/>
      <c r="H41" s="16"/>
      <c r="I41" s="16"/>
      <c r="J41" s="19">
        <v>1.0379</v>
      </c>
      <c r="K41" s="15"/>
      <c r="L41" s="43">
        <v>1527.0000000000002</v>
      </c>
      <c r="M41" s="43">
        <v>2385</v>
      </c>
      <c r="N41" s="17">
        <v>1750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3"/>
        <v>3</v>
      </c>
      <c r="AB41" s="20">
        <f t="shared" si="4"/>
        <v>1887.3400000000001</v>
      </c>
      <c r="AC41" s="20">
        <f t="shared" si="5"/>
        <v>207607.40000000002</v>
      </c>
      <c r="AD41" s="35">
        <f t="shared" si="6"/>
        <v>23.587760366540685</v>
      </c>
    </row>
    <row r="42" spans="1:30" x14ac:dyDescent="0.2">
      <c r="A42" s="13">
        <v>25</v>
      </c>
      <c r="B42" s="14" t="s">
        <v>101</v>
      </c>
      <c r="C42" s="14" t="s">
        <v>129</v>
      </c>
      <c r="D42" s="44" t="s">
        <v>74</v>
      </c>
      <c r="E42" s="15">
        <v>140</v>
      </c>
      <c r="F42" s="15">
        <v>1853.45</v>
      </c>
      <c r="G42" s="41">
        <v>256</v>
      </c>
      <c r="H42" s="16">
        <v>44305</v>
      </c>
      <c r="I42" s="16"/>
      <c r="J42" s="19">
        <v>1.0379</v>
      </c>
      <c r="K42" s="15"/>
      <c r="L42" s="43">
        <v>3171</v>
      </c>
      <c r="M42" s="43">
        <v>2500</v>
      </c>
      <c r="N42" s="17">
        <v>3500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18">
        <f t="shared" si="3"/>
        <v>3</v>
      </c>
      <c r="AB42" s="20">
        <f t="shared" si="4"/>
        <v>3057</v>
      </c>
      <c r="AC42" s="20">
        <f t="shared" si="5"/>
        <v>427980</v>
      </c>
      <c r="AD42" s="35">
        <f t="shared" si="6"/>
        <v>16.671697875925265</v>
      </c>
    </row>
    <row r="43" spans="1:30" ht="25.5" x14ac:dyDescent="0.2">
      <c r="A43" s="13">
        <v>26</v>
      </c>
      <c r="B43" s="14" t="s">
        <v>102</v>
      </c>
      <c r="C43" s="14" t="s">
        <v>130</v>
      </c>
      <c r="D43" s="44" t="s">
        <v>74</v>
      </c>
      <c r="E43" s="15">
        <v>100</v>
      </c>
      <c r="F43" s="15">
        <v>214.65</v>
      </c>
      <c r="G43" s="41">
        <v>256</v>
      </c>
      <c r="H43" s="16">
        <v>44305</v>
      </c>
      <c r="I43" s="16"/>
      <c r="J43" s="19">
        <v>1.0379</v>
      </c>
      <c r="K43" s="15"/>
      <c r="L43" s="43">
        <v>480.50000000000006</v>
      </c>
      <c r="M43" s="43">
        <v>570</v>
      </c>
      <c r="N43" s="17">
        <v>500</v>
      </c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18">
        <f t="shared" si="3"/>
        <v>3</v>
      </c>
      <c r="AB43" s="20">
        <f t="shared" si="4"/>
        <v>516.84</v>
      </c>
      <c r="AC43" s="20">
        <f t="shared" si="5"/>
        <v>51684</v>
      </c>
      <c r="AD43" s="35">
        <f t="shared" si="6"/>
        <v>9.1062363241953381</v>
      </c>
    </row>
    <row r="44" spans="1:30" ht="38.25" x14ac:dyDescent="0.2">
      <c r="A44" s="13">
        <v>27</v>
      </c>
      <c r="B44" s="14" t="s">
        <v>103</v>
      </c>
      <c r="C44" s="14" t="s">
        <v>131</v>
      </c>
      <c r="D44" s="44" t="s">
        <v>74</v>
      </c>
      <c r="E44" s="15">
        <v>94</v>
      </c>
      <c r="F44" s="15">
        <v>1735.15</v>
      </c>
      <c r="G44" s="41">
        <v>256</v>
      </c>
      <c r="H44" s="16">
        <v>44305</v>
      </c>
      <c r="I44" s="16"/>
      <c r="J44" s="19">
        <v>1.0379</v>
      </c>
      <c r="K44" s="15"/>
      <c r="L44" s="43">
        <v>3459.5</v>
      </c>
      <c r="M44" s="43">
        <v>3764</v>
      </c>
      <c r="N44" s="17">
        <v>3621</v>
      </c>
      <c r="O44" s="43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3"/>
        <v>3</v>
      </c>
      <c r="AB44" s="20">
        <f t="shared" si="4"/>
        <v>3614.84</v>
      </c>
      <c r="AC44" s="20">
        <f t="shared" si="5"/>
        <v>339794.96</v>
      </c>
      <c r="AD44" s="35">
        <f t="shared" si="6"/>
        <v>4.2143949852197551</v>
      </c>
    </row>
    <row r="45" spans="1:30" ht="38.25" x14ac:dyDescent="0.2">
      <c r="A45" s="13">
        <v>28</v>
      </c>
      <c r="B45" s="14" t="s">
        <v>104</v>
      </c>
      <c r="C45" s="14" t="s">
        <v>132</v>
      </c>
      <c r="D45" s="44" t="s">
        <v>74</v>
      </c>
      <c r="E45" s="15">
        <v>440</v>
      </c>
      <c r="F45" s="15">
        <v>321.85000000000002</v>
      </c>
      <c r="G45" s="41">
        <v>256</v>
      </c>
      <c r="H45" s="16">
        <v>44305</v>
      </c>
      <c r="I45" s="16"/>
      <c r="J45" s="19">
        <v>1.0379</v>
      </c>
      <c r="K45" s="15"/>
      <c r="L45" s="43">
        <v>528.50000000000011</v>
      </c>
      <c r="M45" s="43">
        <v>682</v>
      </c>
      <c r="N45" s="17">
        <v>593</v>
      </c>
      <c r="O45" s="43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3"/>
        <v>3</v>
      </c>
      <c r="AB45" s="20">
        <f t="shared" si="4"/>
        <v>601.16999999999996</v>
      </c>
      <c r="AC45" s="20">
        <f t="shared" si="5"/>
        <v>264514.8</v>
      </c>
      <c r="AD45" s="35">
        <f t="shared" si="6"/>
        <v>12.820862609403783</v>
      </c>
    </row>
    <row r="46" spans="1:30" x14ac:dyDescent="0.2">
      <c r="A46" s="31"/>
      <c r="B46" s="32"/>
      <c r="C46" s="54" t="s">
        <v>5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3"/>
      <c r="AC46" s="33">
        <f>SUM(AC18:AC45)</f>
        <v>8405758.2300000004</v>
      </c>
      <c r="AD46" s="34"/>
    </row>
    <row r="47" spans="1:30" x14ac:dyDescent="0.2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2"/>
    </row>
    <row r="48" spans="1:30" s="23" customFormat="1" x14ac:dyDescent="0.2">
      <c r="C48" s="23" t="s">
        <v>8</v>
      </c>
    </row>
    <row r="49" spans="3:29" s="23" customFormat="1" x14ac:dyDescent="0.2">
      <c r="C49" s="24" t="s">
        <v>30</v>
      </c>
    </row>
    <row r="50" spans="3:29" s="23" customFormat="1" x14ac:dyDescent="0.2">
      <c r="C50" s="24" t="s">
        <v>31</v>
      </c>
    </row>
    <row r="51" spans="3:29" s="23" customFormat="1" x14ac:dyDescent="0.2">
      <c r="C51" s="24" t="s">
        <v>32</v>
      </c>
    </row>
    <row r="52" spans="3:29" x14ac:dyDescent="0.2">
      <c r="L52" s="25"/>
    </row>
    <row r="53" spans="3:29" s="3" customFormat="1" ht="15.75" x14ac:dyDescent="0.25">
      <c r="C53" s="26" t="s">
        <v>0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3:29" s="3" customFormat="1" ht="15.75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3:29" s="3" customFormat="1" ht="15.75" x14ac:dyDescent="0.25">
      <c r="C55" s="42">
        <v>44508</v>
      </c>
      <c r="D55" s="27"/>
      <c r="E55" s="27"/>
      <c r="F55" s="46" t="s">
        <v>75</v>
      </c>
      <c r="G55" s="46"/>
      <c r="H55" s="46"/>
      <c r="I55" s="46"/>
      <c r="J55" s="46"/>
      <c r="K55" s="28"/>
      <c r="L55" s="46"/>
      <c r="M55" s="46"/>
      <c r="N55" s="46"/>
      <c r="O55" s="38"/>
      <c r="P55" s="38"/>
      <c r="Q55" s="1"/>
      <c r="R55" s="1"/>
      <c r="S55" s="1"/>
      <c r="T55" s="1"/>
      <c r="U55" s="1"/>
      <c r="V55" s="27"/>
      <c r="W55" s="27"/>
      <c r="X55" s="27"/>
      <c r="Y55" s="27"/>
      <c r="Z55" s="27"/>
      <c r="AA55" s="27"/>
      <c r="AB55" s="27"/>
      <c r="AC55" s="29"/>
    </row>
    <row r="56" spans="3:29" s="3" customFormat="1" ht="15.75" x14ac:dyDescent="0.25">
      <c r="C56" s="39" t="s">
        <v>2</v>
      </c>
      <c r="D56" s="27"/>
      <c r="E56" s="27"/>
      <c r="F56" s="66" t="s">
        <v>73</v>
      </c>
      <c r="G56" s="66"/>
      <c r="H56" s="66"/>
      <c r="I56" s="66"/>
      <c r="J56" s="66"/>
      <c r="K56" s="1"/>
      <c r="L56" s="65" t="s">
        <v>7</v>
      </c>
      <c r="M56" s="65"/>
      <c r="N56" s="65"/>
      <c r="O56" s="38"/>
      <c r="P56" s="38"/>
      <c r="Q56" s="1"/>
      <c r="R56" s="1"/>
      <c r="S56" s="1"/>
      <c r="T56" s="1"/>
      <c r="U56" s="1"/>
      <c r="V56" s="27"/>
      <c r="W56" s="27"/>
      <c r="X56" s="27"/>
      <c r="Y56" s="27"/>
      <c r="Z56" s="27"/>
      <c r="AA56" s="27"/>
      <c r="AB56" s="27"/>
    </row>
    <row r="57" spans="3:29" x14ac:dyDescent="0.2">
      <c r="C57" s="30"/>
      <c r="V57" s="28"/>
      <c r="W57" s="28"/>
      <c r="X57" s="28"/>
      <c r="Y57" s="28"/>
      <c r="Z57" s="28"/>
      <c r="AA57" s="28"/>
      <c r="AB57" s="28"/>
    </row>
    <row r="58" spans="3:29" x14ac:dyDescent="0.2">
      <c r="C58" s="26" t="s">
        <v>27</v>
      </c>
      <c r="V58" s="28"/>
      <c r="W58" s="28"/>
      <c r="X58" s="28"/>
      <c r="Y58" s="28"/>
      <c r="Z58" s="28"/>
      <c r="AA58" s="28"/>
      <c r="AB58" s="28"/>
    </row>
    <row r="59" spans="3:29" x14ac:dyDescent="0.2">
      <c r="V59" s="28"/>
      <c r="W59" s="28"/>
      <c r="X59" s="28"/>
      <c r="Y59" s="28"/>
      <c r="Z59" s="28"/>
      <c r="AA59" s="28"/>
      <c r="AB59" s="28"/>
    </row>
    <row r="60" spans="3:29" x14ac:dyDescent="0.2">
      <c r="C60" s="42">
        <v>44508</v>
      </c>
      <c r="D60" s="27"/>
      <c r="E60" s="27"/>
      <c r="F60" s="46" t="s">
        <v>76</v>
      </c>
      <c r="G60" s="46"/>
      <c r="H60" s="46"/>
      <c r="I60" s="46"/>
      <c r="J60" s="46"/>
      <c r="K60" s="28"/>
      <c r="L60" s="46"/>
      <c r="M60" s="46"/>
      <c r="N60" s="46"/>
      <c r="O60" s="38"/>
      <c r="P60" s="38"/>
      <c r="V60" s="27"/>
      <c r="W60" s="27"/>
      <c r="X60" s="27"/>
      <c r="Y60" s="27"/>
      <c r="Z60" s="27"/>
      <c r="AA60" s="27"/>
      <c r="AB60" s="27"/>
    </row>
    <row r="61" spans="3:29" x14ac:dyDescent="0.2">
      <c r="C61" s="39" t="s">
        <v>2</v>
      </c>
      <c r="D61" s="27"/>
      <c r="E61" s="27"/>
      <c r="F61" s="66" t="s">
        <v>73</v>
      </c>
      <c r="G61" s="66"/>
      <c r="H61" s="66"/>
      <c r="I61" s="66"/>
      <c r="J61" s="66"/>
      <c r="L61" s="65" t="s">
        <v>7</v>
      </c>
      <c r="M61" s="65"/>
      <c r="N61" s="65"/>
      <c r="O61" s="38"/>
      <c r="P61" s="38"/>
      <c r="V61" s="27"/>
      <c r="W61" s="27"/>
      <c r="X61" s="27"/>
      <c r="Y61" s="27"/>
      <c r="Z61" s="27"/>
      <c r="AA61" s="27"/>
      <c r="AB61" s="27"/>
    </row>
    <row r="64" spans="3:29" x14ac:dyDescent="0.2">
      <c r="C64" s="26" t="s">
        <v>66</v>
      </c>
    </row>
    <row r="66" spans="3:30" x14ac:dyDescent="0.2"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A18:E45 G18:I45" name="Диапазон3"/>
    <protectedRange sqref="X18:Z45 P18:U45" name="Диапазон4"/>
    <protectedRange sqref="C55 F55 L55 L60 F60 C60" name="Диапазон5"/>
    <protectedRange sqref="D49:AC51" name="Диапазон6"/>
    <protectedRange sqref="V1" name="Диапазон8_1"/>
    <protectedRange sqref="C49:C51" name="Диапазон6_1"/>
    <protectedRange sqref="F18:F45" name="Диапазон3_3"/>
    <protectedRange sqref="V18:W45 L18:O45" name="Диапазон4_1"/>
  </protectedRanges>
  <autoFilter ref="A17:AD46"/>
  <mergeCells count="38">
    <mergeCell ref="B14:B16"/>
    <mergeCell ref="F14:I14"/>
    <mergeCell ref="I15:I16"/>
    <mergeCell ref="L60:N60"/>
    <mergeCell ref="L61:N61"/>
    <mergeCell ref="F60:J60"/>
    <mergeCell ref="F61:J61"/>
    <mergeCell ref="J14:J16"/>
    <mergeCell ref="F15:F16"/>
    <mergeCell ref="L55:N55"/>
    <mergeCell ref="L56:N56"/>
    <mergeCell ref="F55:J55"/>
    <mergeCell ref="F56:J5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66:AD66"/>
    <mergeCell ref="L15:P15"/>
    <mergeCell ref="AD14:AD16"/>
    <mergeCell ref="A14:A16"/>
    <mergeCell ref="C4:AC4"/>
    <mergeCell ref="C46:M4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2021-11-08T12:43:30Z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